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doi\Dropbox\CalPoly_Dropbox\Japan\2025_Japan\Lecture\2_Proportion_SBI\COMPUTING\"/>
    </mc:Choice>
  </mc:AlternateContent>
  <xr:revisionPtr revIDLastSave="0" documentId="13_ncr:1_{2E8732D4-C4BF-444B-BD59-22B4FB53809F}" xr6:coauthVersionLast="47" xr6:coauthVersionMax="47" xr10:uidLastSave="{00000000-0000-0000-0000-000000000000}"/>
  <bookViews>
    <workbookView xWindow="28680" yWindow="-120" windowWidth="19440" windowHeight="11040" xr2:uid="{471A9EA8-B8EA-4C64-83C0-F840F0DBA738}"/>
  </bookViews>
  <sheets>
    <sheet name="MAIN" sheetId="3" r:id="rId1"/>
    <sheet name="BACK" sheetId="2" r:id="rId2"/>
    <sheet name="NOTE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3" l="1"/>
  <c r="D3" i="3"/>
  <c r="F3" i="3" l="1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2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2" i="2"/>
  <c r="D29" i="2" l="1"/>
  <c r="D30" i="2"/>
  <c r="D31" i="2"/>
  <c r="D24" i="2"/>
  <c r="D25" i="2"/>
  <c r="D26" i="2"/>
  <c r="D27" i="2"/>
  <c r="D28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" i="2"/>
  <c r="E2" i="2" l="1"/>
  <c r="F2" i="2" s="1"/>
  <c r="E26" i="2"/>
  <c r="F26" i="2" s="1"/>
  <c r="E29" i="2"/>
  <c r="F29" i="2" s="1"/>
  <c r="E30" i="2"/>
  <c r="F30" i="2" s="1"/>
  <c r="E15" i="2"/>
  <c r="F15" i="2" s="1"/>
  <c r="E3" i="2"/>
  <c r="F3" i="2" s="1"/>
  <c r="E14" i="2"/>
  <c r="F14" i="2" s="1"/>
  <c r="E28" i="2"/>
  <c r="F28" i="2" s="1"/>
  <c r="E27" i="2"/>
  <c r="F27" i="2" s="1"/>
  <c r="E11" i="2"/>
  <c r="F11" i="2" s="1"/>
  <c r="E22" i="2"/>
  <c r="F22" i="2" s="1"/>
  <c r="E10" i="2"/>
  <c r="F10" i="2" s="1"/>
  <c r="E24" i="2"/>
  <c r="F24" i="2" s="1"/>
  <c r="E21" i="2"/>
  <c r="F21" i="2" s="1"/>
  <c r="E9" i="2"/>
  <c r="F9" i="2" s="1"/>
  <c r="E13" i="2"/>
  <c r="F13" i="2" s="1"/>
  <c r="E5" i="2"/>
  <c r="F5" i="2" s="1"/>
  <c r="E23" i="2"/>
  <c r="F23" i="2" s="1"/>
  <c r="E25" i="2"/>
  <c r="F25" i="2" s="1"/>
  <c r="E20" i="2"/>
  <c r="F20" i="2" s="1"/>
  <c r="E8" i="2"/>
  <c r="F8" i="2" s="1"/>
  <c r="E19" i="2"/>
  <c r="F19" i="2" s="1"/>
  <c r="E7" i="2"/>
  <c r="F7" i="2" s="1"/>
  <c r="E31" i="2"/>
  <c r="F31" i="2" s="1"/>
  <c r="E18" i="2"/>
  <c r="F18" i="2" s="1"/>
  <c r="E6" i="2"/>
  <c r="F6" i="2" s="1"/>
  <c r="E17" i="2"/>
  <c r="F17" i="2" s="1"/>
  <c r="E12" i="2"/>
  <c r="F12" i="2" s="1"/>
  <c r="E16" i="2"/>
  <c r="F16" i="2" s="1"/>
  <c r="E4" i="2"/>
  <c r="F4" i="2" s="1"/>
  <c r="G11" i="2" l="1"/>
  <c r="H11" i="2"/>
  <c r="I11" i="2" s="1"/>
  <c r="G31" i="2"/>
  <c r="H31" i="2"/>
  <c r="I31" i="2" s="1"/>
  <c r="G19" i="2"/>
  <c r="H19" i="2"/>
  <c r="I19" i="2" s="1"/>
  <c r="G8" i="2"/>
  <c r="H8" i="2"/>
  <c r="I8" i="2" s="1"/>
  <c r="G27" i="2"/>
  <c r="H27" i="2"/>
  <c r="I27" i="2" s="1"/>
  <c r="G28" i="2"/>
  <c r="H28" i="2"/>
  <c r="I28" i="2" s="1"/>
  <c r="G7" i="2"/>
  <c r="H7" i="2"/>
  <c r="I7" i="2" s="1"/>
  <c r="G25" i="2"/>
  <c r="H25" i="2"/>
  <c r="I25" i="2" s="1"/>
  <c r="G14" i="2"/>
  <c r="H14" i="2"/>
  <c r="I14" i="2" s="1"/>
  <c r="G22" i="2"/>
  <c r="H22" i="2"/>
  <c r="I22" i="2" s="1"/>
  <c r="G23" i="2"/>
  <c r="H23" i="2"/>
  <c r="I23" i="2" s="1"/>
  <c r="G3" i="2"/>
  <c r="H3" i="2"/>
  <c r="I3" i="2" s="1"/>
  <c r="G4" i="2"/>
  <c r="H4" i="2"/>
  <c r="I4" i="2" s="1"/>
  <c r="G16" i="2"/>
  <c r="H16" i="2"/>
  <c r="I16" i="2" s="1"/>
  <c r="G5" i="2"/>
  <c r="H5" i="2"/>
  <c r="I5" i="2" s="1"/>
  <c r="G15" i="2"/>
  <c r="H15" i="2"/>
  <c r="I15" i="2" s="1"/>
  <c r="G12" i="2"/>
  <c r="H12" i="2"/>
  <c r="I12" i="2" s="1"/>
  <c r="G13" i="2"/>
  <c r="H13" i="2"/>
  <c r="I13" i="2" s="1"/>
  <c r="G30" i="2"/>
  <c r="H30" i="2"/>
  <c r="I30" i="2" s="1"/>
  <c r="G20" i="2"/>
  <c r="H20" i="2"/>
  <c r="I20" i="2" s="1"/>
  <c r="G17" i="2"/>
  <c r="H17" i="2"/>
  <c r="I17" i="2" s="1"/>
  <c r="G9" i="2"/>
  <c r="H9" i="2"/>
  <c r="I9" i="2" s="1"/>
  <c r="G29" i="2"/>
  <c r="H29" i="2"/>
  <c r="I29" i="2" s="1"/>
  <c r="G6" i="2"/>
  <c r="H6" i="2"/>
  <c r="I6" i="2" s="1"/>
  <c r="G21" i="2"/>
  <c r="H21" i="2"/>
  <c r="I21" i="2" s="1"/>
  <c r="G26" i="2"/>
  <c r="H26" i="2"/>
  <c r="I26" i="2" s="1"/>
  <c r="G10" i="2"/>
  <c r="H10" i="2"/>
  <c r="I10" i="2" s="1"/>
  <c r="G18" i="2"/>
  <c r="H18" i="2"/>
  <c r="I18" i="2" s="1"/>
  <c r="G24" i="2"/>
  <c r="H24" i="2"/>
  <c r="I24" i="2" s="1"/>
  <c r="G2" i="2"/>
  <c r="H2" i="2"/>
  <c r="L2" i="2" l="1" a="1"/>
  <c r="L2" i="2" s="1"/>
  <c r="I3" i="3" s="1" a="1"/>
  <c r="I3" i="3" s="1"/>
  <c r="I2" i="2"/>
  <c r="O2" i="2" s="1" a="1"/>
  <c r="O2" i="2" s="1"/>
  <c r="J3" i="3" l="1" a="1"/>
  <c r="J3" i="3" s="1"/>
  <c r="J19" i="3" s="1"/>
  <c r="U2" i="2" l="1" a="1"/>
  <c r="U2" i="2" s="1"/>
  <c r="R2" i="2" a="1"/>
  <c r="R2" i="2" s="1"/>
  <c r="I19" i="3"/>
  <c r="J18" i="3" l="1"/>
  <c r="L3" i="3"/>
  <c r="K3" i="3"/>
  <c r="I18" i="3"/>
  <c r="M3" i="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<sst xmlns="http://schemas.openxmlformats.org/spreadsheetml/2006/main" count="98" uniqueCount="22">
  <si>
    <t>Surprise Score</t>
  </si>
  <si>
    <t>RAND</t>
  </si>
  <si>
    <t>GROUP</t>
  </si>
  <si>
    <t>SHUFFLE</t>
  </si>
  <si>
    <t>Group 1</t>
  </si>
  <si>
    <t>Group 2</t>
  </si>
  <si>
    <t>SORT 1</t>
  </si>
  <si>
    <t>SORT 2</t>
  </si>
  <si>
    <t>IND 1</t>
  </si>
  <si>
    <t>IND 2</t>
  </si>
  <si>
    <t>RAND1</t>
  </si>
  <si>
    <t>RAND2</t>
  </si>
  <si>
    <t>ORIGINAL DATA</t>
  </si>
  <si>
    <t>SHUFFLED DATA</t>
  </si>
  <si>
    <t>N</t>
  </si>
  <si>
    <t>Y</t>
  </si>
  <si>
    <t># of Y</t>
  </si>
  <si>
    <t>Group Size</t>
  </si>
  <si>
    <t>比率1</t>
  </si>
  <si>
    <t>比率2</t>
  </si>
  <si>
    <t>比率1-比率2</t>
  </si>
  <si>
    <t># of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</si>
</sst>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0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8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6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5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</cellStyleXfs>
  <cellXfs count="40">
    <xf numFmtId="0" fontId="0" fillId="0" borderId="0" xfId="0"/>
    <xf numFmtId="2" fontId="0" fillId="0" borderId="0" xfId="0" applyNumberFormat="1"/>
    <xf numFmtId="0" fontId="3" fillId="4" borderId="1" xfId="3" applyFont="1" applyBorder="1"/>
    <xf numFmtId="2" fontId="3" fillId="4" borderId="1" xfId="3" applyNumberFormat="1" applyFont="1" applyBorder="1"/>
    <xf numFmtId="2" fontId="0" fillId="0" borderId="2" xfId="0" applyNumberFormat="1" applyBorder="1"/>
    <xf numFmtId="2" fontId="0" fillId="0" borderId="3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horizontal="center" vertical="center"/>
    </xf>
    <xf numFmtId="0" fontId="4" fillId="6" borderId="6" xfId="5" applyFont="1" applyBorder="1" applyAlignment="1">
      <alignment horizontal="center"/>
    </xf>
    <xf numFmtId="2" fontId="4" fillId="6" borderId="6" xfId="5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1" xfId="0" applyNumberFormat="1" applyBorder="1"/>
    <xf numFmtId="0" fontId="0" fillId="0" borderId="8" xfId="0" applyBorder="1" applyAlignment="1">
      <alignment horizontal="center"/>
    </xf>
    <xf numFmtId="0" fontId="4" fillId="6" borderId="1" xfId="5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 vertical="center"/>
    </xf>
    <xf numFmtId="164" fontId="6" fillId="0" borderId="2" xfId="1" applyNumberFormat="1" applyFont="1" applyFill="1" applyBorder="1" applyAlignment="1">
      <alignment horizontal="center" vertical="center"/>
    </xf>
    <xf numFmtId="164" fontId="6" fillId="0" borderId="2" xfId="2" applyNumberFormat="1" applyFont="1" applyFill="1" applyBorder="1" applyAlignment="1">
      <alignment horizontal="center" vertical="center"/>
    </xf>
    <xf numFmtId="164" fontId="6" fillId="0" borderId="3" xfId="2" applyNumberFormat="1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/>
    </xf>
    <xf numFmtId="0" fontId="3" fillId="4" borderId="1" xfId="3" applyFont="1" applyBorder="1" applyAlignment="1">
      <alignment horizontal="center"/>
    </xf>
    <xf numFmtId="0" fontId="3" fillId="4" borderId="2" xfId="3" applyFont="1" applyBorder="1" applyAlignment="1">
      <alignment horizontal="center"/>
    </xf>
    <xf numFmtId="0" fontId="3" fillId="4" borderId="5" xfId="3" applyFont="1" applyBorder="1" applyAlignment="1">
      <alignment horizontal="center"/>
    </xf>
    <xf numFmtId="0" fontId="3" fillId="4" borderId="0" xfId="3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164" fontId="9" fillId="3" borderId="1" xfId="2" applyNumberFormat="1" applyFont="1" applyBorder="1" applyAlignment="1">
      <alignment horizontal="center" vertical="center"/>
    </xf>
    <xf numFmtId="164" fontId="9" fillId="2" borderId="1" xfId="1" applyNumberFormat="1" applyFont="1" applyBorder="1" applyAlignment="1">
      <alignment horizontal="center" vertical="center"/>
    </xf>
    <xf numFmtId="164" fontId="9" fillId="3" borderId="2" xfId="2" applyNumberFormat="1" applyFont="1" applyBorder="1" applyAlignment="1">
      <alignment horizontal="center" vertical="center"/>
    </xf>
    <xf numFmtId="164" fontId="9" fillId="2" borderId="2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0" fontId="4" fillId="5" borderId="6" xfId="4" applyFont="1" applyBorder="1" applyAlignment="1">
      <alignment horizontal="center"/>
    </xf>
  </cellXfs>
  <cellStyles count="6">
    <cellStyle name="60% - Accent3" xfId="5" builtinId="40"/>
    <cellStyle name="60% - Accent4" xfId="4" builtinId="44"/>
    <cellStyle name="Accent5" xfId="3" builtinId="45"/>
    <cellStyle name="Bad" xfId="1" builtinId="27"/>
    <cellStyle name="Neutral" xfId="2" builtinId="28"/>
    <cellStyle name="Normal" xfId="0" builtinId="0"/>
  </cellStyles>
  <dxfs count="8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1E90FF"/>
        </patternFill>
      </fill>
    </dxf>
    <dxf>
      <fill>
        <patternFill>
          <bgColor rgb="FF228B22"/>
        </patternFill>
      </fill>
    </dxf>
    <dxf>
      <fill>
        <patternFill>
          <bgColor rgb="FF1E90FF"/>
        </patternFill>
      </fill>
    </dxf>
    <dxf>
      <fill>
        <patternFill>
          <bgColor rgb="FF228B22"/>
        </patternFill>
      </fill>
    </dxf>
  </dxfs>
  <tableStyles count="0" defaultTableStyle="TableStyleMedium2" defaultPivotStyle="PivotStyleLight16"/>
  <colors>
    <mruColors>
      <color rgb="FF228B22"/>
      <color rgb="FF1E90FF"/>
      <color rgb="FFEEBAB4"/>
      <color rgb="FF7CA1CC"/>
      <color rgb="FFA8B6CC"/>
      <color rgb="FFFFCCFF"/>
      <color rgb="FFFFCC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aseline="0"/>
              <a:t>group 1 and 2 (yes/no)</a:t>
            </a:r>
            <a:endParaRPr lang="en-US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spPr>
            <a:solidFill>
              <a:srgbClr val="228B22"/>
            </a:solidFill>
            <a:ln>
              <a:noFill/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ln>
                        <a:noFill/>
                      </a:ln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069D-4557-BD83-B1F544D790BD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ln>
                        <a:noFill/>
                      </a:ln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069D-4557-BD83-B1F544D790B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MAIN!$I$19:$J$19</c:f>
              <c:numCache>
                <c:formatCode>General</c:formatCode>
                <c:ptCount val="2"/>
                <c:pt idx="0">
                  <c:v>7</c:v>
                </c:pt>
                <c:pt idx="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9D-4557-BD83-B1F544D790BD}"/>
            </c:ext>
          </c:extLst>
        </c:ser>
        <c:ser>
          <c:idx val="0"/>
          <c:order val="1"/>
          <c:spPr>
            <a:solidFill>
              <a:srgbClr val="1E90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MAIN!$I$18:$J$18</c:f>
              <c:numCache>
                <c:formatCode>General</c:formatCode>
                <c:ptCount val="2"/>
                <c:pt idx="0">
                  <c:v>8</c:v>
                </c:pt>
                <c:pt idx="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9D-4557-BD83-B1F544D790B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900754616"/>
        <c:axId val="900759296"/>
      </c:barChart>
      <c:catAx>
        <c:axId val="900754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0759296"/>
        <c:crosses val="autoZero"/>
        <c:auto val="1"/>
        <c:lblAlgn val="ctr"/>
        <c:lblOffset val="100"/>
        <c:noMultiLvlLbl val="0"/>
      </c:catAx>
      <c:valAx>
        <c:axId val="90075929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900754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587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103120</xdr:colOff>
      <xdr:row>0</xdr:row>
      <xdr:rowOff>88127</xdr:rowOff>
    </xdr:from>
    <xdr:to>
      <xdr:col>16</xdr:col>
      <xdr:colOff>311426</xdr:colOff>
      <xdr:row>6</xdr:row>
      <xdr:rowOff>66259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58B6B3E-9569-4205-A59E-3C0A5E599DBF}"/>
            </a:ext>
          </a:extLst>
        </xdr:cNvPr>
        <xdr:cNvSpPr txBox="1"/>
      </xdr:nvSpPr>
      <xdr:spPr>
        <a:xfrm>
          <a:off x="9160981" y="88127"/>
          <a:ext cx="2037106" cy="109131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/>
            <a:t>Press F9 to perform</a:t>
          </a:r>
          <a:r>
            <a:rPr lang="en-US" sz="1200" baseline="0"/>
            <a:t> a shuffle.</a:t>
          </a:r>
        </a:p>
        <a:p>
          <a:endParaRPr lang="en-US" sz="1200" baseline="0"/>
        </a:p>
        <a:p>
          <a:r>
            <a:rPr lang="en-US" sz="1200"/>
            <a:t>F9</a:t>
          </a:r>
          <a:r>
            <a:rPr lang="ja-JP" altLang="en-US" sz="1200"/>
            <a:t>を推してシャッフルを</a:t>
          </a:r>
          <a:endParaRPr lang="en-US" altLang="ja-JP" sz="1200"/>
        </a:p>
        <a:p>
          <a:r>
            <a:rPr lang="ja-JP" altLang="en-US" sz="1200"/>
            <a:t>実行します。</a:t>
          </a:r>
          <a:endParaRPr lang="en-US" sz="1200"/>
        </a:p>
      </xdr:txBody>
    </xdr:sp>
    <xdr:clientData/>
  </xdr:twoCellAnchor>
  <xdr:twoCellAnchor>
    <xdr:from>
      <xdr:col>11</xdr:col>
      <xdr:colOff>15240</xdr:colOff>
      <xdr:row>6</xdr:row>
      <xdr:rowOff>167640</xdr:rowOff>
    </xdr:from>
    <xdr:to>
      <xdr:col>15</xdr:col>
      <xdr:colOff>510540</xdr:colOff>
      <xdr:row>20</xdr:row>
      <xdr:rowOff>15240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50F2202-6B8D-7F7F-EEDB-2DB1A04C23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6</xdr:col>
      <xdr:colOff>314325</xdr:colOff>
      <xdr:row>7</xdr:row>
      <xdr:rowOff>26671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CCA3BF7-A36E-7FCF-91E5-86D12AA7F59E}"/>
            </a:ext>
          </a:extLst>
        </xdr:cNvPr>
        <xdr:cNvSpPr txBox="1"/>
      </xdr:nvSpPr>
      <xdr:spPr>
        <a:xfrm>
          <a:off x="0" y="1"/>
          <a:ext cx="3971925" cy="129349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/>
            <a:t>See notes tab</a:t>
          </a:r>
          <a:r>
            <a:rPr lang="en-US" sz="1000" baseline="0"/>
            <a:t> from Excel files corresponding to the following lectures:</a:t>
          </a:r>
        </a:p>
        <a:p>
          <a:endParaRPr lang="en-US" altLang="ja-JP" sz="1000"/>
        </a:p>
        <a:p>
          <a:r>
            <a:rPr lang="ja-JP" altLang="en-US" sz="1000"/>
            <a:t>対応のない</a:t>
          </a:r>
          <a:r>
            <a:rPr lang="en-US" altLang="ja-JP" sz="1000"/>
            <a:t>2</a:t>
          </a:r>
          <a:r>
            <a:rPr lang="ja-JP" altLang="en-US" sz="1000"/>
            <a:t>標本の平均値の差の検定</a:t>
          </a:r>
          <a:endParaRPr lang="en-US" altLang="ja-JP" sz="1000"/>
        </a:p>
        <a:p>
          <a:r>
            <a:rPr lang="ja-JP" altLang="en-US" sz="1000"/>
            <a:t>対応のある</a:t>
          </a:r>
          <a:r>
            <a:rPr lang="en-US" altLang="ja-JP" sz="1000"/>
            <a:t>2</a:t>
          </a:r>
          <a:r>
            <a:rPr lang="ja-JP" altLang="en-US" sz="1000"/>
            <a:t>標本の差の平均値の検定</a:t>
          </a:r>
          <a:endParaRPr lang="en-US" altLang="ja-JP" sz="1000"/>
        </a:p>
        <a:p>
          <a:endParaRPr lang="en-US" sz="1000"/>
        </a:p>
        <a:p>
          <a:r>
            <a:rPr lang="en-US" sz="1000"/>
            <a:t>Excel files can be accessed from https://jimmydoi.github.io/Lect_JAPN/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377BC-67A9-4080-A02B-8D4A639D405D}">
  <dimension ref="A1:M42"/>
  <sheetViews>
    <sheetView tabSelected="1" zoomScaleNormal="100" workbookViewId="0">
      <selection activeCell="B1" sqref="B1:F1"/>
    </sheetView>
  </sheetViews>
  <sheetFormatPr defaultRowHeight="14.4" x14ac:dyDescent="0.3"/>
  <cols>
    <col min="1" max="1" width="10.21875" bestFit="1" customWidth="1"/>
    <col min="2" max="3" width="11.5546875" customWidth="1"/>
    <col min="4" max="5" width="8.5546875" customWidth="1"/>
    <col min="6" max="6" width="14.88671875" customWidth="1"/>
    <col min="7" max="7" width="4.5546875" customWidth="1"/>
    <col min="8" max="8" width="10.21875" bestFit="1" customWidth="1"/>
    <col min="9" max="10" width="11.21875" style="8" customWidth="1"/>
    <col min="11" max="12" width="8.5546875" customWidth="1"/>
    <col min="13" max="13" width="12.88671875" customWidth="1"/>
  </cols>
  <sheetData>
    <row r="1" spans="2:13" x14ac:dyDescent="0.3">
      <c r="B1" s="39" t="s">
        <v>12</v>
      </c>
      <c r="C1" s="39"/>
      <c r="D1" s="39"/>
      <c r="E1" s="39"/>
      <c r="F1" s="39"/>
      <c r="I1" s="39" t="s">
        <v>13</v>
      </c>
      <c r="J1" s="39"/>
      <c r="K1" s="39"/>
      <c r="L1" s="39"/>
      <c r="M1" s="39"/>
    </row>
    <row r="2" spans="2:13" x14ac:dyDescent="0.3">
      <c r="B2" s="12" t="s">
        <v>4</v>
      </c>
      <c r="C2" s="12" t="s">
        <v>5</v>
      </c>
      <c r="D2" s="13" t="s">
        <v>18</v>
      </c>
      <c r="E2" s="13" t="s">
        <v>19</v>
      </c>
      <c r="F2" s="12" t="s">
        <v>20</v>
      </c>
      <c r="G2" s="8"/>
      <c r="H2" s="8"/>
      <c r="I2" s="12" t="s">
        <v>4</v>
      </c>
      <c r="J2" s="18" t="s">
        <v>5</v>
      </c>
      <c r="K2" s="13" t="s">
        <v>18</v>
      </c>
      <c r="L2" s="13" t="s">
        <v>19</v>
      </c>
      <c r="M2" s="12" t="s">
        <v>20</v>
      </c>
    </row>
    <row r="3" spans="2:13" x14ac:dyDescent="0.3">
      <c r="B3" s="30" t="s">
        <v>15</v>
      </c>
      <c r="C3" s="31" t="s">
        <v>15</v>
      </c>
      <c r="D3" s="38">
        <f>B18/B20</f>
        <v>0.66666666666666663</v>
      </c>
      <c r="E3" s="38">
        <f>C18/C20</f>
        <v>0.2</v>
      </c>
      <c r="F3" s="38">
        <f>D3-E3</f>
        <v>0.46666666666666662</v>
      </c>
      <c r="I3" s="34" t="str" cm="1">
        <f t="array" aca="1" ref="I3:I17" ca="1">BACK!L2:L16</f>
        <v>Y</v>
      </c>
      <c r="J3" s="34" t="str" cm="1">
        <f t="array" aca="1" ref="J3:J17" ca="1">BACK!O2:O16</f>
        <v>Y</v>
      </c>
      <c r="K3" s="36">
        <f ca="1">COUNTIF(I3:I17,"Y")/15</f>
        <v>0.53333333333333333</v>
      </c>
      <c r="L3" s="36">
        <f ca="1">COUNTIF(J3:J17,"Y")/15</f>
        <v>0.33333333333333331</v>
      </c>
      <c r="M3" s="37">
        <f ca="1">K3-L3</f>
        <v>0.2</v>
      </c>
    </row>
    <row r="4" spans="2:13" x14ac:dyDescent="0.3">
      <c r="B4" s="32" t="s">
        <v>15</v>
      </c>
      <c r="C4" s="33" t="s">
        <v>15</v>
      </c>
      <c r="I4" s="35" t="str">
        <f ca="1"/>
        <v>Y</v>
      </c>
      <c r="J4" s="35" t="str">
        <f ca="1"/>
        <v>Y</v>
      </c>
    </row>
    <row r="5" spans="2:13" x14ac:dyDescent="0.3">
      <c r="B5" s="32" t="s">
        <v>15</v>
      </c>
      <c r="C5" s="33" t="s">
        <v>15</v>
      </c>
      <c r="D5" s="10"/>
      <c r="E5" s="10"/>
      <c r="F5" s="10"/>
      <c r="I5" s="35" t="str">
        <f ca="1"/>
        <v>Y</v>
      </c>
      <c r="J5" s="35" t="str">
        <f ca="1"/>
        <v>Y</v>
      </c>
    </row>
    <row r="6" spans="2:13" x14ac:dyDescent="0.3">
      <c r="B6" s="32" t="s">
        <v>15</v>
      </c>
      <c r="C6" s="33" t="s">
        <v>14</v>
      </c>
      <c r="D6" s="10"/>
      <c r="E6" s="10"/>
      <c r="F6" s="10"/>
      <c r="I6" s="35" t="str">
        <f ca="1"/>
        <v>Y</v>
      </c>
      <c r="J6" s="35" t="str">
        <f ca="1"/>
        <v>Y</v>
      </c>
    </row>
    <row r="7" spans="2:13" x14ac:dyDescent="0.3">
      <c r="B7" s="32" t="s">
        <v>15</v>
      </c>
      <c r="C7" s="33" t="s">
        <v>14</v>
      </c>
      <c r="D7" s="10"/>
      <c r="E7" s="10"/>
      <c r="F7" s="10"/>
      <c r="I7" s="35" t="str">
        <f ca="1"/>
        <v>Y</v>
      </c>
      <c r="J7" s="35" t="str">
        <f ca="1"/>
        <v>Y</v>
      </c>
    </row>
    <row r="8" spans="2:13" x14ac:dyDescent="0.3">
      <c r="B8" s="32" t="s">
        <v>15</v>
      </c>
      <c r="C8" s="33" t="s">
        <v>14</v>
      </c>
      <c r="D8" s="10"/>
      <c r="E8" s="10"/>
      <c r="F8" s="10"/>
      <c r="I8" s="35" t="str">
        <f ca="1"/>
        <v>Y</v>
      </c>
      <c r="J8" s="35" t="str">
        <f ca="1"/>
        <v>N</v>
      </c>
    </row>
    <row r="9" spans="2:13" x14ac:dyDescent="0.3">
      <c r="B9" s="32" t="s">
        <v>15</v>
      </c>
      <c r="C9" s="33" t="s">
        <v>14</v>
      </c>
      <c r="D9" s="10"/>
      <c r="E9" s="10"/>
      <c r="F9" s="10"/>
      <c r="I9" s="35" t="str">
        <f ca="1"/>
        <v>Y</v>
      </c>
      <c r="J9" s="35" t="str">
        <f ca="1"/>
        <v>N</v>
      </c>
    </row>
    <row r="10" spans="2:13" x14ac:dyDescent="0.3">
      <c r="B10" s="32" t="s">
        <v>15</v>
      </c>
      <c r="C10" s="33" t="s">
        <v>14</v>
      </c>
      <c r="D10" s="10"/>
      <c r="E10" s="10"/>
      <c r="F10" s="10"/>
      <c r="I10" s="35" t="str">
        <f ca="1"/>
        <v>Y</v>
      </c>
      <c r="J10" s="35" t="str">
        <f ca="1"/>
        <v>N</v>
      </c>
    </row>
    <row r="11" spans="2:13" x14ac:dyDescent="0.3">
      <c r="B11" s="32" t="s">
        <v>15</v>
      </c>
      <c r="C11" s="33" t="s">
        <v>14</v>
      </c>
      <c r="D11" s="10"/>
      <c r="E11" s="10"/>
      <c r="F11" s="10"/>
      <c r="I11" s="35" t="str">
        <f ca="1"/>
        <v>N</v>
      </c>
      <c r="J11" s="35" t="str">
        <f ca="1"/>
        <v>N</v>
      </c>
    </row>
    <row r="12" spans="2:13" x14ac:dyDescent="0.3">
      <c r="B12" s="32" t="s">
        <v>15</v>
      </c>
      <c r="C12" s="33" t="s">
        <v>14</v>
      </c>
      <c r="D12" s="10"/>
      <c r="E12" s="10"/>
      <c r="F12" s="10"/>
      <c r="I12" s="35" t="str">
        <f ca="1"/>
        <v>N</v>
      </c>
      <c r="J12" s="35" t="str">
        <f ca="1"/>
        <v>N</v>
      </c>
    </row>
    <row r="13" spans="2:13" x14ac:dyDescent="0.3">
      <c r="B13" s="32" t="s">
        <v>14</v>
      </c>
      <c r="C13" s="33" t="s">
        <v>14</v>
      </c>
      <c r="D13" s="10"/>
      <c r="E13" s="10"/>
      <c r="F13" s="10"/>
      <c r="I13" s="35" t="str">
        <f ca="1"/>
        <v>N</v>
      </c>
      <c r="J13" s="35" t="str">
        <f ca="1"/>
        <v>N</v>
      </c>
    </row>
    <row r="14" spans="2:13" x14ac:dyDescent="0.3">
      <c r="B14" s="32" t="s">
        <v>14</v>
      </c>
      <c r="C14" s="33" t="s">
        <v>14</v>
      </c>
      <c r="D14" s="10"/>
      <c r="E14" s="10"/>
      <c r="F14" s="10"/>
      <c r="I14" s="35" t="str">
        <f ca="1"/>
        <v>N</v>
      </c>
      <c r="J14" s="35" t="str">
        <f ca="1"/>
        <v>N</v>
      </c>
    </row>
    <row r="15" spans="2:13" x14ac:dyDescent="0.3">
      <c r="B15" s="32" t="s">
        <v>14</v>
      </c>
      <c r="C15" s="33" t="s">
        <v>14</v>
      </c>
      <c r="D15" s="10"/>
      <c r="E15" s="10"/>
      <c r="F15" s="10"/>
      <c r="I15" s="35" t="str">
        <f ca="1"/>
        <v>N</v>
      </c>
      <c r="J15" s="35" t="str">
        <f ca="1"/>
        <v>N</v>
      </c>
    </row>
    <row r="16" spans="2:13" x14ac:dyDescent="0.3">
      <c r="B16" s="32" t="s">
        <v>14</v>
      </c>
      <c r="C16" s="33" t="s">
        <v>14</v>
      </c>
      <c r="D16" s="10"/>
      <c r="E16" s="10"/>
      <c r="F16" s="10"/>
      <c r="I16" s="35" t="str">
        <f ca="1"/>
        <v>N</v>
      </c>
      <c r="J16" s="35" t="str">
        <f ca="1"/>
        <v>N</v>
      </c>
    </row>
    <row r="17" spans="1:10" x14ac:dyDescent="0.3">
      <c r="B17" s="32" t="s">
        <v>14</v>
      </c>
      <c r="C17" s="33" t="s">
        <v>14</v>
      </c>
      <c r="D17" s="10"/>
      <c r="E17" s="10"/>
      <c r="F17" s="10"/>
      <c r="I17" s="35" t="str">
        <f ca="1"/>
        <v>N</v>
      </c>
      <c r="J17" s="35" t="str">
        <f ca="1"/>
        <v>N</v>
      </c>
    </row>
    <row r="18" spans="1:10" x14ac:dyDescent="0.3">
      <c r="A18" s="28" t="s">
        <v>16</v>
      </c>
      <c r="B18" s="28">
        <v>10</v>
      </c>
      <c r="C18" s="28">
        <v>3</v>
      </c>
      <c r="D18" s="10"/>
      <c r="E18" s="10"/>
      <c r="F18" s="10"/>
      <c r="H18" s="28" t="s">
        <v>16</v>
      </c>
      <c r="I18" s="28">
        <f ca="1">COUNTIF(I3:I17,"Y")</f>
        <v>8</v>
      </c>
      <c r="J18" s="28">
        <f ca="1">COUNTIF(J3:J17,"Y")</f>
        <v>5</v>
      </c>
    </row>
    <row r="19" spans="1:10" x14ac:dyDescent="0.3">
      <c r="A19" s="28" t="s">
        <v>21</v>
      </c>
      <c r="B19" s="28">
        <v>5</v>
      </c>
      <c r="C19" s="28">
        <v>12</v>
      </c>
      <c r="D19" s="10"/>
      <c r="E19" s="10"/>
      <c r="F19" s="10"/>
      <c r="H19" s="28" t="s">
        <v>21</v>
      </c>
      <c r="I19" s="28">
        <f ca="1">COUNTIF(I3:I17,"N")</f>
        <v>7</v>
      </c>
      <c r="J19" s="28">
        <f ca="1">COUNTIF(J3:J17,"N")</f>
        <v>10</v>
      </c>
    </row>
    <row r="20" spans="1:10" x14ac:dyDescent="0.3">
      <c r="A20" s="29" t="s">
        <v>17</v>
      </c>
      <c r="B20" s="28">
        <v>15</v>
      </c>
      <c r="C20" s="28">
        <v>15</v>
      </c>
      <c r="D20" s="10"/>
      <c r="E20" s="10"/>
      <c r="F20" s="10"/>
      <c r="H20" s="29" t="s">
        <v>17</v>
      </c>
      <c r="I20" s="28">
        <v>15</v>
      </c>
      <c r="J20" s="28">
        <v>15</v>
      </c>
    </row>
    <row r="21" spans="1:10" x14ac:dyDescent="0.3">
      <c r="B21" s="8"/>
      <c r="D21" s="10"/>
      <c r="E21" s="10"/>
      <c r="F21" s="10"/>
    </row>
    <row r="22" spans="1:10" x14ac:dyDescent="0.3">
      <c r="B22" s="8"/>
      <c r="D22" s="11"/>
      <c r="E22" s="11"/>
      <c r="F22" s="11"/>
    </row>
    <row r="23" spans="1:10" x14ac:dyDescent="0.3">
      <c r="B23" s="8"/>
      <c r="D23" s="11"/>
      <c r="E23" s="11"/>
      <c r="F23" s="11"/>
    </row>
    <row r="24" spans="1:10" x14ac:dyDescent="0.3">
      <c r="B24" s="8"/>
      <c r="D24" s="11"/>
      <c r="E24" s="11"/>
      <c r="F24" s="11"/>
    </row>
    <row r="25" spans="1:10" x14ac:dyDescent="0.3">
      <c r="B25" s="8"/>
      <c r="D25" s="11"/>
      <c r="E25" s="11"/>
      <c r="F25" s="11"/>
    </row>
    <row r="26" spans="1:10" x14ac:dyDescent="0.3">
      <c r="B26" s="8"/>
      <c r="D26" s="11"/>
      <c r="E26" s="11"/>
      <c r="F26" s="11"/>
    </row>
    <row r="27" spans="1:10" x14ac:dyDescent="0.3">
      <c r="B27" s="8"/>
      <c r="D27" s="11"/>
      <c r="E27" s="11"/>
      <c r="F27" s="11"/>
    </row>
    <row r="28" spans="1:10" x14ac:dyDescent="0.3">
      <c r="B28" s="8"/>
      <c r="D28" s="11"/>
      <c r="E28" s="11"/>
      <c r="F28" s="11"/>
    </row>
    <row r="29" spans="1:10" x14ac:dyDescent="0.3">
      <c r="B29" s="8"/>
      <c r="D29" s="11"/>
      <c r="E29" s="11"/>
      <c r="F29" s="11"/>
    </row>
    <row r="30" spans="1:10" x14ac:dyDescent="0.3">
      <c r="B30" s="8"/>
      <c r="D30" s="11"/>
      <c r="E30" s="11"/>
      <c r="F30" s="11"/>
    </row>
    <row r="31" spans="1:10" x14ac:dyDescent="0.3">
      <c r="B31" s="8"/>
      <c r="D31" s="11"/>
      <c r="E31" s="11"/>
      <c r="F31" s="11"/>
    </row>
    <row r="32" spans="1:10" x14ac:dyDescent="0.3">
      <c r="B32" s="8"/>
      <c r="D32" s="11"/>
      <c r="E32" s="11"/>
      <c r="F32" s="11"/>
    </row>
    <row r="33" spans="4:6" x14ac:dyDescent="0.3">
      <c r="D33" s="11"/>
      <c r="E33" s="11"/>
      <c r="F33" s="11"/>
    </row>
    <row r="34" spans="4:6" x14ac:dyDescent="0.3">
      <c r="D34" s="11"/>
      <c r="E34" s="11"/>
      <c r="F34" s="11"/>
    </row>
    <row r="35" spans="4:6" x14ac:dyDescent="0.3">
      <c r="D35" s="11"/>
      <c r="E35" s="11"/>
      <c r="F35" s="11"/>
    </row>
    <row r="36" spans="4:6" x14ac:dyDescent="0.3">
      <c r="D36" s="11"/>
      <c r="E36" s="11"/>
      <c r="F36" s="11"/>
    </row>
    <row r="37" spans="4:6" x14ac:dyDescent="0.3">
      <c r="D37" s="11"/>
      <c r="E37" s="11"/>
      <c r="F37" s="11"/>
    </row>
    <row r="38" spans="4:6" x14ac:dyDescent="0.3">
      <c r="D38" s="11"/>
      <c r="E38" s="11"/>
      <c r="F38" s="11"/>
    </row>
    <row r="39" spans="4:6" x14ac:dyDescent="0.3">
      <c r="D39" s="11"/>
      <c r="E39" s="11"/>
      <c r="F39" s="11"/>
    </row>
    <row r="40" spans="4:6" x14ac:dyDescent="0.3">
      <c r="D40" s="11"/>
      <c r="E40" s="11"/>
      <c r="F40" s="11"/>
    </row>
    <row r="41" spans="4:6" x14ac:dyDescent="0.3">
      <c r="D41" s="11"/>
      <c r="E41" s="11"/>
      <c r="F41" s="11"/>
    </row>
    <row r="42" spans="4:6" x14ac:dyDescent="0.3">
      <c r="D42" s="11"/>
      <c r="E42" s="11"/>
      <c r="F42" s="11"/>
    </row>
  </sheetData>
  <mergeCells count="2">
    <mergeCell ref="I1:M1"/>
    <mergeCell ref="B1:F1"/>
  </mergeCells>
  <conditionalFormatting sqref="B3:C17">
    <cfRule type="cellIs" dxfId="7" priority="3" operator="equal">
      <formula>"N"</formula>
    </cfRule>
    <cfRule type="cellIs" dxfId="6" priority="4" operator="equal">
      <formula>"Y"</formula>
    </cfRule>
  </conditionalFormatting>
  <conditionalFormatting sqref="I3:J17">
    <cfRule type="cellIs" dxfId="5" priority="1" operator="equal">
      <formula>"N"</formula>
    </cfRule>
    <cfRule type="cellIs" dxfId="4" priority="2" operator="equal">
      <formula>"Y"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1296D-BFDC-4B3D-B117-38307A1505C6}">
  <dimension ref="A1:W31"/>
  <sheetViews>
    <sheetView zoomScale="85" zoomScaleNormal="85" workbookViewId="0"/>
  </sheetViews>
  <sheetFormatPr defaultRowHeight="14.4" x14ac:dyDescent="0.3"/>
  <cols>
    <col min="1" max="1" width="7.33203125" bestFit="1" customWidth="1"/>
    <col min="2" max="2" width="13.88671875" bestFit="1" customWidth="1"/>
    <col min="3" max="3" width="7.44140625" customWidth="1"/>
    <col min="4" max="4" width="6.109375" style="1" bestFit="1" customWidth="1"/>
    <col min="5" max="6" width="8.33203125" style="8" bestFit="1" customWidth="1"/>
    <col min="7" max="7" width="5.77734375" style="8" bestFit="1" customWidth="1"/>
    <col min="8" max="8" width="8.21875" style="8" bestFit="1" customWidth="1"/>
    <col min="9" max="9" width="5.77734375" style="8" bestFit="1" customWidth="1"/>
    <col min="11" max="12" width="8.88671875" style="8"/>
    <col min="13" max="13" width="7.33203125" style="8" bestFit="1" customWidth="1"/>
    <col min="14" max="15" width="8.88671875" style="8"/>
    <col min="16" max="16" width="7.33203125" style="8" bestFit="1" customWidth="1"/>
    <col min="17" max="19" width="8.88671875" style="8"/>
    <col min="20" max="20" width="7.33203125" style="8" bestFit="1" customWidth="1"/>
    <col min="21" max="22" width="8.88671875" style="8"/>
    <col min="23" max="23" width="7.33203125" style="8" bestFit="1" customWidth="1"/>
  </cols>
  <sheetData>
    <row r="1" spans="1:23" x14ac:dyDescent="0.3">
      <c r="A1" s="2" t="s">
        <v>2</v>
      </c>
      <c r="B1" s="2" t="s">
        <v>0</v>
      </c>
      <c r="D1" s="3" t="s">
        <v>1</v>
      </c>
      <c r="E1" s="24" t="s">
        <v>3</v>
      </c>
      <c r="F1" s="24" t="s">
        <v>4</v>
      </c>
      <c r="G1" s="24" t="s">
        <v>8</v>
      </c>
      <c r="H1" s="24" t="s">
        <v>5</v>
      </c>
      <c r="I1" s="25" t="s">
        <v>9</v>
      </c>
      <c r="K1" s="26" t="s">
        <v>10</v>
      </c>
      <c r="L1" s="26" t="s">
        <v>6</v>
      </c>
      <c r="M1" s="27" t="s">
        <v>2</v>
      </c>
      <c r="N1" s="27" t="s">
        <v>11</v>
      </c>
      <c r="O1" s="26" t="s">
        <v>7</v>
      </c>
      <c r="P1" s="27" t="s">
        <v>2</v>
      </c>
      <c r="R1" s="27" t="s">
        <v>10</v>
      </c>
      <c r="S1" s="27" t="s">
        <v>6</v>
      </c>
      <c r="T1" s="27" t="s">
        <v>2</v>
      </c>
      <c r="U1" s="27" t="s">
        <v>11</v>
      </c>
      <c r="V1" s="26" t="s">
        <v>7</v>
      </c>
      <c r="W1" s="27" t="s">
        <v>2</v>
      </c>
    </row>
    <row r="2" spans="1:23" x14ac:dyDescent="0.3">
      <c r="A2" s="14">
        <v>1</v>
      </c>
      <c r="B2" s="19" t="s">
        <v>15</v>
      </c>
      <c r="D2" s="16">
        <f ca="1">RAND()</f>
        <v>0.86102339728448296</v>
      </c>
      <c r="E2" s="9">
        <f t="shared" ref="E2:E31" ca="1" si="0">RANK(D2,$D$2:$D$31)</f>
        <v>3</v>
      </c>
      <c r="F2" s="9" t="str">
        <f ca="1">IF(E2&lt;=15,B2,"")</f>
        <v>Y</v>
      </c>
      <c r="G2" s="9" t="str">
        <f ca="1">IF(F2="","","1")</f>
        <v>1</v>
      </c>
      <c r="H2" s="9" t="str">
        <f ca="1">IF(E2&gt;15,B2,"")</f>
        <v/>
      </c>
      <c r="I2" s="9" t="str">
        <f ca="1">IF(H2="","","1")</f>
        <v/>
      </c>
      <c r="K2" s="8">
        <f ca="1">RAND()</f>
        <v>0.73004803381961381</v>
      </c>
      <c r="L2" s="8" t="str" cm="1">
        <f t="array" aca="1" ref="L2:M31" ca="1">_xlfn.SORTBY(F2:G31,F2:F31,-1)</f>
        <v>Y</v>
      </c>
      <c r="M2" s="8" t="str">
        <f ca="1"/>
        <v>1</v>
      </c>
      <c r="N2" s="8">
        <f ca="1">RAND()</f>
        <v>0.1198045952709621</v>
      </c>
      <c r="O2" s="8" t="str" cm="1">
        <f t="array" aca="1" ref="O2:P31" ca="1">_xlfn.SORTBY(H2:I31,H2:H31,-1)</f>
        <v>Y</v>
      </c>
      <c r="P2" s="8" t="str">
        <f ca="1"/>
        <v>1</v>
      </c>
      <c r="R2" s="8" cm="1">
        <f t="array" aca="1" ref="R2:T16" ca="1">_xlfn.SORTBY(K2:M16,K2:K16)</f>
        <v>8.4995014560492632E-2</v>
      </c>
      <c r="S2" s="8" t="str">
        <f ca="1"/>
        <v>Y</v>
      </c>
      <c r="T2" s="8" t="str">
        <f ca="1"/>
        <v>1</v>
      </c>
      <c r="U2" s="8" cm="1">
        <f t="array" aca="1" ref="U2:W16" ca="1">_xlfn.SORTBY(N2:P16,N2:N16)</f>
        <v>4.0858446975443496E-2</v>
      </c>
      <c r="V2" s="8" t="str">
        <f ca="1"/>
        <v>Y</v>
      </c>
      <c r="W2" s="8" t="str">
        <f ca="1"/>
        <v>1</v>
      </c>
    </row>
    <row r="3" spans="1:23" x14ac:dyDescent="0.3">
      <c r="A3" s="14">
        <v>1</v>
      </c>
      <c r="B3" s="20" t="s">
        <v>15</v>
      </c>
      <c r="D3" s="4">
        <f t="shared" ref="D3:D31" ca="1" si="1">RAND()</f>
        <v>0.44925534991271987</v>
      </c>
      <c r="E3" s="6">
        <f t="shared" ca="1" si="0"/>
        <v>21</v>
      </c>
      <c r="F3" s="6" t="str">
        <f t="shared" ref="F3:F31" ca="1" si="2">IF(E3&lt;=15,B3,"")</f>
        <v/>
      </c>
      <c r="G3" s="6" t="str">
        <f t="shared" ref="G3:G16" ca="1" si="3">IF(F3="","","1")</f>
        <v/>
      </c>
      <c r="H3" s="6" t="str">
        <f t="shared" ref="H3:H31" ca="1" si="4">IF(E3&gt;15,B3,"")</f>
        <v>Y</v>
      </c>
      <c r="I3" s="6" t="str">
        <f t="shared" ref="I3:I16" ca="1" si="5">IF(H3="","","1")</f>
        <v>1</v>
      </c>
      <c r="K3" s="8">
        <f t="shared" ref="K3:K16" ca="1" si="6">RAND()</f>
        <v>0.58605815002110584</v>
      </c>
      <c r="L3" s="8" t="str">
        <f ca="1"/>
        <v>Y</v>
      </c>
      <c r="M3" s="8" t="str">
        <f ca="1"/>
        <v>1</v>
      </c>
      <c r="N3" s="8">
        <f t="shared" ref="N3:N16" ca="1" si="7">RAND()</f>
        <v>0.91756169374669316</v>
      </c>
      <c r="O3" s="8" t="str">
        <f ca="1"/>
        <v>Y</v>
      </c>
      <c r="P3" s="8" t="str">
        <f ca="1"/>
        <v>1</v>
      </c>
      <c r="R3" s="8">
        <f ca="1"/>
        <v>0.1050142083986958</v>
      </c>
      <c r="S3" s="8" t="str">
        <f ca="1"/>
        <v>N</v>
      </c>
      <c r="T3" s="8" t="str">
        <f ca="1"/>
        <v>1</v>
      </c>
      <c r="U3" s="8">
        <f ca="1"/>
        <v>4.3210107562136835E-2</v>
      </c>
      <c r="V3" s="8" t="str">
        <f ca="1"/>
        <v>N</v>
      </c>
      <c r="W3" s="8" t="str">
        <f ca="1"/>
        <v>2</v>
      </c>
    </row>
    <row r="4" spans="1:23" x14ac:dyDescent="0.3">
      <c r="A4" s="14">
        <v>1</v>
      </c>
      <c r="B4" s="20" t="s">
        <v>15</v>
      </c>
      <c r="D4" s="4">
        <f t="shared" ca="1" si="1"/>
        <v>0.61971153024499637</v>
      </c>
      <c r="E4" s="6">
        <f t="shared" ca="1" si="0"/>
        <v>10</v>
      </c>
      <c r="F4" s="6" t="str">
        <f t="shared" ca="1" si="2"/>
        <v>Y</v>
      </c>
      <c r="G4" s="6" t="str">
        <f t="shared" ca="1" si="3"/>
        <v>1</v>
      </c>
      <c r="H4" s="6" t="str">
        <f t="shared" ca="1" si="4"/>
        <v/>
      </c>
      <c r="I4" s="6" t="str">
        <f t="shared" ca="1" si="5"/>
        <v/>
      </c>
      <c r="K4" s="8">
        <f t="shared" ca="1" si="6"/>
        <v>8.4995014560492632E-2</v>
      </c>
      <c r="L4" s="8" t="str">
        <f ca="1"/>
        <v>Y</v>
      </c>
      <c r="M4" s="8" t="str">
        <f ca="1"/>
        <v>1</v>
      </c>
      <c r="N4" s="8">
        <f t="shared" ca="1" si="7"/>
        <v>0.24301568812412522</v>
      </c>
      <c r="O4" s="8" t="str">
        <f ca="1"/>
        <v>Y</v>
      </c>
      <c r="P4" s="8" t="str">
        <f ca="1"/>
        <v>1</v>
      </c>
      <c r="R4" s="8">
        <f ca="1"/>
        <v>0.13154513300883386</v>
      </c>
      <c r="S4" s="8" t="str">
        <f ca="1"/>
        <v>N</v>
      </c>
      <c r="T4" s="8" t="str">
        <f ca="1"/>
        <v>2</v>
      </c>
      <c r="U4" s="8">
        <f ca="1"/>
        <v>0.1198045952709621</v>
      </c>
      <c r="V4" s="8" t="str">
        <f ca="1"/>
        <v>Y</v>
      </c>
      <c r="W4" s="8" t="str">
        <f ca="1"/>
        <v>1</v>
      </c>
    </row>
    <row r="5" spans="1:23" x14ac:dyDescent="0.3">
      <c r="A5" s="14">
        <v>1</v>
      </c>
      <c r="B5" s="20" t="s">
        <v>15</v>
      </c>
      <c r="D5" s="4">
        <f t="shared" ca="1" si="1"/>
        <v>0.30553058518773324</v>
      </c>
      <c r="E5" s="6">
        <f t="shared" ca="1" si="0"/>
        <v>23</v>
      </c>
      <c r="F5" s="6" t="str">
        <f t="shared" ca="1" si="2"/>
        <v/>
      </c>
      <c r="G5" s="6" t="str">
        <f t="shared" ca="1" si="3"/>
        <v/>
      </c>
      <c r="H5" s="6" t="str">
        <f t="shared" ca="1" si="4"/>
        <v>Y</v>
      </c>
      <c r="I5" s="6" t="str">
        <f t="shared" ca="1" si="5"/>
        <v>1</v>
      </c>
      <c r="K5" s="8">
        <f t="shared" ca="1" si="6"/>
        <v>0.64525547680488748</v>
      </c>
      <c r="L5" s="8" t="str">
        <f ca="1"/>
        <v>Y</v>
      </c>
      <c r="M5" s="8" t="str">
        <f ca="1"/>
        <v>1</v>
      </c>
      <c r="N5" s="8">
        <f t="shared" ca="1" si="7"/>
        <v>4.0858446975443496E-2</v>
      </c>
      <c r="O5" s="8" t="str">
        <f ca="1"/>
        <v>Y</v>
      </c>
      <c r="P5" s="8" t="str">
        <f ca="1"/>
        <v>1</v>
      </c>
      <c r="R5" s="8">
        <f ca="1"/>
        <v>0.1606089737794717</v>
      </c>
      <c r="S5" s="8" t="str">
        <f ca="1"/>
        <v>Y</v>
      </c>
      <c r="T5" s="8" t="str">
        <f ca="1"/>
        <v>2</v>
      </c>
      <c r="U5" s="8">
        <f ca="1"/>
        <v>0.24301568812412522</v>
      </c>
      <c r="V5" s="8" t="str">
        <f ca="1"/>
        <v>Y</v>
      </c>
      <c r="W5" s="8" t="str">
        <f ca="1"/>
        <v>1</v>
      </c>
    </row>
    <row r="6" spans="1:23" x14ac:dyDescent="0.3">
      <c r="A6" s="14">
        <v>1</v>
      </c>
      <c r="B6" s="20" t="s">
        <v>15</v>
      </c>
      <c r="D6" s="4">
        <f t="shared" ca="1" si="1"/>
        <v>0.46097698694080935</v>
      </c>
      <c r="E6" s="6">
        <f t="shared" ca="1" si="0"/>
        <v>19</v>
      </c>
      <c r="F6" s="6" t="str">
        <f t="shared" ca="1" si="2"/>
        <v/>
      </c>
      <c r="G6" s="6" t="str">
        <f t="shared" ca="1" si="3"/>
        <v/>
      </c>
      <c r="H6" s="6" t="str">
        <f t="shared" ca="1" si="4"/>
        <v>Y</v>
      </c>
      <c r="I6" s="6" t="str">
        <f t="shared" ca="1" si="5"/>
        <v>1</v>
      </c>
      <c r="K6" s="8">
        <f t="shared" ca="1" si="6"/>
        <v>0.66509447526717003</v>
      </c>
      <c r="L6" s="8" t="str">
        <f ca="1"/>
        <v>Y</v>
      </c>
      <c r="M6" s="8" t="str">
        <f ca="1"/>
        <v>1</v>
      </c>
      <c r="N6" s="8">
        <f t="shared" ca="1" si="7"/>
        <v>0.6285022988803648</v>
      </c>
      <c r="O6" s="8" t="str">
        <f ca="1"/>
        <v>Y</v>
      </c>
      <c r="P6" s="8" t="str">
        <f ca="1"/>
        <v>1</v>
      </c>
      <c r="R6" s="8">
        <f ca="1"/>
        <v>0.355976843994532</v>
      </c>
      <c r="S6" s="8" t="str">
        <f ca="1"/>
        <v>N</v>
      </c>
      <c r="T6" s="8" t="str">
        <f ca="1"/>
        <v>2</v>
      </c>
      <c r="U6" s="8">
        <f ca="1"/>
        <v>0.24558314683362614</v>
      </c>
      <c r="V6" s="8" t="str">
        <f ca="1"/>
        <v>N</v>
      </c>
      <c r="W6" s="8" t="str">
        <f ca="1"/>
        <v>2</v>
      </c>
    </row>
    <row r="7" spans="1:23" x14ac:dyDescent="0.3">
      <c r="A7" s="14">
        <v>1</v>
      </c>
      <c r="B7" s="20" t="s">
        <v>15</v>
      </c>
      <c r="D7" s="4">
        <f t="shared" ca="1" si="1"/>
        <v>0.79379448584934698</v>
      </c>
      <c r="E7" s="6">
        <f t="shared" ca="1" si="0"/>
        <v>7</v>
      </c>
      <c r="F7" s="6" t="str">
        <f t="shared" ca="1" si="2"/>
        <v>Y</v>
      </c>
      <c r="G7" s="6" t="str">
        <f t="shared" ca="1" si="3"/>
        <v>1</v>
      </c>
      <c r="H7" s="6" t="str">
        <f t="shared" ca="1" si="4"/>
        <v/>
      </c>
      <c r="I7" s="6" t="str">
        <f t="shared" ca="1" si="5"/>
        <v/>
      </c>
      <c r="K7" s="8">
        <f t="shared" ca="1" si="6"/>
        <v>0.90709081280035753</v>
      </c>
      <c r="L7" s="8" t="str">
        <f ca="1"/>
        <v>Y</v>
      </c>
      <c r="M7" s="8" t="str">
        <f ca="1"/>
        <v>2</v>
      </c>
      <c r="N7" s="8">
        <f t="shared" ca="1" si="7"/>
        <v>0.70588682032244243</v>
      </c>
      <c r="O7" s="8" t="str">
        <f ca="1"/>
        <v>N</v>
      </c>
      <c r="P7" s="8" t="str">
        <f ca="1"/>
        <v>1</v>
      </c>
      <c r="R7" s="8">
        <f ca="1"/>
        <v>0.58605815002110584</v>
      </c>
      <c r="S7" s="8" t="str">
        <f ca="1"/>
        <v>Y</v>
      </c>
      <c r="T7" s="8" t="str">
        <f ca="1"/>
        <v>1</v>
      </c>
      <c r="U7" s="8">
        <f ca="1"/>
        <v>0.29091342959402877</v>
      </c>
      <c r="V7" s="8" t="str">
        <f ca="1"/>
        <v>N</v>
      </c>
      <c r="W7" s="8" t="str">
        <f ca="1"/>
        <v>2</v>
      </c>
    </row>
    <row r="8" spans="1:23" x14ac:dyDescent="0.3">
      <c r="A8" s="14">
        <v>1</v>
      </c>
      <c r="B8" s="20" t="s">
        <v>15</v>
      </c>
      <c r="D8" s="4">
        <f t="shared" ca="1" si="1"/>
        <v>0.20531245310140334</v>
      </c>
      <c r="E8" s="6">
        <f t="shared" ca="1" si="0"/>
        <v>27</v>
      </c>
      <c r="F8" s="6" t="str">
        <f t="shared" ca="1" si="2"/>
        <v/>
      </c>
      <c r="G8" s="6" t="str">
        <f t="shared" ca="1" si="3"/>
        <v/>
      </c>
      <c r="H8" s="6" t="str">
        <f t="shared" ca="1" si="4"/>
        <v>Y</v>
      </c>
      <c r="I8" s="6" t="str">
        <f t="shared" ca="1" si="5"/>
        <v>1</v>
      </c>
      <c r="K8" s="8">
        <f t="shared" ca="1" si="6"/>
        <v>0.91398876137172902</v>
      </c>
      <c r="L8" s="8" t="str">
        <f ca="1"/>
        <v>Y</v>
      </c>
      <c r="M8" s="8" t="str">
        <f ca="1"/>
        <v>2</v>
      </c>
      <c r="N8" s="8">
        <f t="shared" ca="1" si="7"/>
        <v>0.35948321450739429</v>
      </c>
      <c r="O8" s="8" t="str">
        <f ca="1"/>
        <v>N</v>
      </c>
      <c r="P8" s="8" t="str">
        <f ca="1"/>
        <v>1</v>
      </c>
      <c r="R8" s="8">
        <f ca="1"/>
        <v>0.64525547680488748</v>
      </c>
      <c r="S8" s="8" t="str">
        <f ca="1"/>
        <v>Y</v>
      </c>
      <c r="T8" s="8" t="str">
        <f ca="1"/>
        <v>1</v>
      </c>
      <c r="U8" s="8">
        <f ca="1"/>
        <v>0.35948321450739429</v>
      </c>
      <c r="V8" s="8" t="str">
        <f ca="1"/>
        <v>N</v>
      </c>
      <c r="W8" s="8" t="str">
        <f ca="1"/>
        <v>1</v>
      </c>
    </row>
    <row r="9" spans="1:23" x14ac:dyDescent="0.3">
      <c r="A9" s="14">
        <v>1</v>
      </c>
      <c r="B9" s="20" t="s">
        <v>15</v>
      </c>
      <c r="D9" s="4">
        <f t="shared" ca="1" si="1"/>
        <v>0.9541383427032496</v>
      </c>
      <c r="E9" s="6">
        <f t="shared" ca="1" si="0"/>
        <v>1</v>
      </c>
      <c r="F9" s="6" t="str">
        <f t="shared" ca="1" si="2"/>
        <v>Y</v>
      </c>
      <c r="G9" s="6" t="str">
        <f t="shared" ca="1" si="3"/>
        <v>1</v>
      </c>
      <c r="H9" s="6" t="str">
        <f t="shared" ca="1" si="4"/>
        <v/>
      </c>
      <c r="I9" s="6" t="str">
        <f t="shared" ca="1" si="5"/>
        <v/>
      </c>
      <c r="K9" s="8">
        <f t="shared" ca="1" si="6"/>
        <v>0.1606089737794717</v>
      </c>
      <c r="L9" s="8" t="str">
        <f ca="1"/>
        <v>Y</v>
      </c>
      <c r="M9" s="8" t="str">
        <f ca="1"/>
        <v>2</v>
      </c>
      <c r="N9" s="8">
        <f t="shared" ca="1" si="7"/>
        <v>0.7019022981424996</v>
      </c>
      <c r="O9" s="8" t="str">
        <f ca="1"/>
        <v>N</v>
      </c>
      <c r="P9" s="8" t="str">
        <f ca="1"/>
        <v>1</v>
      </c>
      <c r="R9" s="8">
        <f ca="1"/>
        <v>0.66509447526717003</v>
      </c>
      <c r="S9" s="8" t="str">
        <f ca="1"/>
        <v>Y</v>
      </c>
      <c r="T9" s="8" t="str">
        <f ca="1"/>
        <v>1</v>
      </c>
      <c r="U9" s="8">
        <f ca="1"/>
        <v>0.59914335668167595</v>
      </c>
      <c r="V9" s="8" t="str">
        <f ca="1"/>
        <v>N</v>
      </c>
      <c r="W9" s="8" t="str">
        <f ca="1"/>
        <v>2</v>
      </c>
    </row>
    <row r="10" spans="1:23" x14ac:dyDescent="0.3">
      <c r="A10" s="14">
        <v>1</v>
      </c>
      <c r="B10" s="20" t="s">
        <v>15</v>
      </c>
      <c r="D10" s="4">
        <f t="shared" ca="1" si="1"/>
        <v>0.91248301592342751</v>
      </c>
      <c r="E10" s="6">
        <f t="shared" ca="1" si="0"/>
        <v>2</v>
      </c>
      <c r="F10" s="6" t="str">
        <f t="shared" ca="1" si="2"/>
        <v>Y</v>
      </c>
      <c r="G10" s="6" t="str">
        <f t="shared" ca="1" si="3"/>
        <v>1</v>
      </c>
      <c r="H10" s="6" t="str">
        <f t="shared" ca="1" si="4"/>
        <v/>
      </c>
      <c r="I10" s="6" t="str">
        <f t="shared" ca="1" si="5"/>
        <v/>
      </c>
      <c r="K10" s="8">
        <f t="shared" ca="1" si="6"/>
        <v>0.87792122723345256</v>
      </c>
      <c r="L10" s="8" t="str">
        <f ca="1"/>
        <v>N</v>
      </c>
      <c r="M10" s="8" t="str">
        <f ca="1"/>
        <v>1</v>
      </c>
      <c r="N10" s="8">
        <f t="shared" ca="1" si="7"/>
        <v>0.70628388074014981</v>
      </c>
      <c r="O10" s="8" t="str">
        <f ca="1"/>
        <v>N</v>
      </c>
      <c r="P10" s="8" t="str">
        <f ca="1"/>
        <v>2</v>
      </c>
      <c r="R10" s="8">
        <f ca="1"/>
        <v>0.72737398380373264</v>
      </c>
      <c r="S10" s="8" t="str">
        <f ca="1"/>
        <v>N</v>
      </c>
      <c r="T10" s="8" t="str">
        <f ca="1"/>
        <v>2</v>
      </c>
      <c r="U10" s="8">
        <f ca="1"/>
        <v>0.6285022988803648</v>
      </c>
      <c r="V10" s="8" t="str">
        <f ca="1"/>
        <v>Y</v>
      </c>
      <c r="W10" s="8" t="str">
        <f ca="1"/>
        <v>1</v>
      </c>
    </row>
    <row r="11" spans="1:23" x14ac:dyDescent="0.3">
      <c r="A11" s="14">
        <v>1</v>
      </c>
      <c r="B11" s="20" t="s">
        <v>15</v>
      </c>
      <c r="D11" s="4">
        <f t="shared" ca="1" si="1"/>
        <v>0.21930958662030375</v>
      </c>
      <c r="E11" s="6">
        <f t="shared" ca="1" si="0"/>
        <v>26</v>
      </c>
      <c r="F11" s="6" t="str">
        <f t="shared" ca="1" si="2"/>
        <v/>
      </c>
      <c r="G11" s="6" t="str">
        <f t="shared" ca="1" si="3"/>
        <v/>
      </c>
      <c r="H11" s="6" t="str">
        <f t="shared" ca="1" si="4"/>
        <v>Y</v>
      </c>
      <c r="I11" s="6" t="str">
        <f t="shared" ca="1" si="5"/>
        <v>1</v>
      </c>
      <c r="K11" s="8">
        <f t="shared" ca="1" si="6"/>
        <v>0.1050142083986958</v>
      </c>
      <c r="L11" s="8" t="str">
        <f ca="1"/>
        <v>N</v>
      </c>
      <c r="M11" s="8" t="str">
        <f ca="1"/>
        <v>1</v>
      </c>
      <c r="N11" s="8">
        <f t="shared" ca="1" si="7"/>
        <v>0.93502348942672286</v>
      </c>
      <c r="O11" s="8" t="str">
        <f ca="1"/>
        <v>N</v>
      </c>
      <c r="P11" s="8" t="str">
        <f ca="1"/>
        <v>2</v>
      </c>
      <c r="R11" s="8">
        <f ca="1"/>
        <v>0.73004803381961381</v>
      </c>
      <c r="S11" s="8" t="str">
        <f ca="1"/>
        <v>Y</v>
      </c>
      <c r="T11" s="8" t="str">
        <f ca="1"/>
        <v>1</v>
      </c>
      <c r="U11" s="8">
        <f ca="1"/>
        <v>0.7019022981424996</v>
      </c>
      <c r="V11" s="8" t="str">
        <f ca="1"/>
        <v>N</v>
      </c>
      <c r="W11" s="8" t="str">
        <f ca="1"/>
        <v>1</v>
      </c>
    </row>
    <row r="12" spans="1:23" x14ac:dyDescent="0.3">
      <c r="A12" s="14">
        <v>1</v>
      </c>
      <c r="B12" s="20" t="s">
        <v>14</v>
      </c>
      <c r="D12" s="4">
        <f t="shared" ca="1" si="1"/>
        <v>0.32575010426432172</v>
      </c>
      <c r="E12" s="6">
        <f t="shared" ca="1" si="0"/>
        <v>22</v>
      </c>
      <c r="F12" s="6" t="str">
        <f t="shared" ca="1" si="2"/>
        <v/>
      </c>
      <c r="G12" s="6" t="str">
        <f t="shared" ca="1" si="3"/>
        <v/>
      </c>
      <c r="H12" s="6" t="str">
        <f t="shared" ca="1" si="4"/>
        <v>N</v>
      </c>
      <c r="I12" s="6" t="str">
        <f t="shared" ca="1" si="5"/>
        <v>1</v>
      </c>
      <c r="K12" s="8">
        <f t="shared" ca="1" si="6"/>
        <v>0.72737398380373264</v>
      </c>
      <c r="L12" s="8" t="str">
        <f ca="1"/>
        <v>N</v>
      </c>
      <c r="M12" s="8" t="str">
        <f ca="1"/>
        <v>2</v>
      </c>
      <c r="N12" s="8">
        <f t="shared" ca="1" si="7"/>
        <v>0.24558314683362614</v>
      </c>
      <c r="O12" s="8" t="str">
        <f ca="1"/>
        <v>N</v>
      </c>
      <c r="P12" s="8" t="str">
        <f ca="1"/>
        <v>2</v>
      </c>
      <c r="R12" s="8">
        <f ca="1"/>
        <v>0.77130168972773239</v>
      </c>
      <c r="S12" s="8" t="str">
        <f ca="1"/>
        <v>N</v>
      </c>
      <c r="T12" s="8" t="str">
        <f ca="1"/>
        <v>2</v>
      </c>
      <c r="U12" s="8">
        <f ca="1"/>
        <v>0.70588682032244243</v>
      </c>
      <c r="V12" s="8" t="str">
        <f ca="1"/>
        <v>N</v>
      </c>
      <c r="W12" s="8" t="str">
        <f ca="1"/>
        <v>1</v>
      </c>
    </row>
    <row r="13" spans="1:23" x14ac:dyDescent="0.3">
      <c r="A13" s="14">
        <v>1</v>
      </c>
      <c r="B13" s="20" t="s">
        <v>14</v>
      </c>
      <c r="D13" s="4">
        <f t="shared" ca="1" si="1"/>
        <v>0.54879068461974145</v>
      </c>
      <c r="E13" s="6">
        <f t="shared" ca="1" si="0"/>
        <v>14</v>
      </c>
      <c r="F13" s="6" t="str">
        <f t="shared" ca="1" si="2"/>
        <v>N</v>
      </c>
      <c r="G13" s="6" t="str">
        <f t="shared" ca="1" si="3"/>
        <v>1</v>
      </c>
      <c r="H13" s="6" t="str">
        <f t="shared" ca="1" si="4"/>
        <v/>
      </c>
      <c r="I13" s="6" t="str">
        <f t="shared" ca="1" si="5"/>
        <v/>
      </c>
      <c r="K13" s="8">
        <f t="shared" ca="1" si="6"/>
        <v>0.13154513300883386</v>
      </c>
      <c r="L13" s="8" t="str">
        <f ca="1"/>
        <v>N</v>
      </c>
      <c r="M13" s="8" t="str">
        <f ca="1"/>
        <v>2</v>
      </c>
      <c r="N13" s="8">
        <f t="shared" ca="1" si="7"/>
        <v>0.74260029751317602</v>
      </c>
      <c r="O13" s="8" t="str">
        <f ca="1"/>
        <v>N</v>
      </c>
      <c r="P13" s="8" t="str">
        <f ca="1"/>
        <v>2</v>
      </c>
      <c r="R13" s="8">
        <f ca="1"/>
        <v>0.87792122723345256</v>
      </c>
      <c r="S13" s="8" t="str">
        <f ca="1"/>
        <v>N</v>
      </c>
      <c r="T13" s="8" t="str">
        <f ca="1"/>
        <v>1</v>
      </c>
      <c r="U13" s="8">
        <f ca="1"/>
        <v>0.70628388074014981</v>
      </c>
      <c r="V13" s="8" t="str">
        <f ca="1"/>
        <v>N</v>
      </c>
      <c r="W13" s="8" t="str">
        <f ca="1"/>
        <v>2</v>
      </c>
    </row>
    <row r="14" spans="1:23" x14ac:dyDescent="0.3">
      <c r="A14" s="14">
        <v>1</v>
      </c>
      <c r="B14" s="20" t="s">
        <v>14</v>
      </c>
      <c r="D14" s="4">
        <f t="shared" ca="1" si="1"/>
        <v>0.23249128160946375</v>
      </c>
      <c r="E14" s="6">
        <f t="shared" ca="1" si="0"/>
        <v>25</v>
      </c>
      <c r="F14" s="6" t="str">
        <f t="shared" ca="1" si="2"/>
        <v/>
      </c>
      <c r="G14" s="6" t="str">
        <f t="shared" ca="1" si="3"/>
        <v/>
      </c>
      <c r="H14" s="6" t="str">
        <f t="shared" ca="1" si="4"/>
        <v>N</v>
      </c>
      <c r="I14" s="6" t="str">
        <f t="shared" ca="1" si="5"/>
        <v>1</v>
      </c>
      <c r="K14" s="8">
        <f t="shared" ca="1" si="6"/>
        <v>0.355976843994532</v>
      </c>
      <c r="L14" s="8" t="str">
        <f ca="1"/>
        <v>N</v>
      </c>
      <c r="M14" s="8" t="str">
        <f ca="1"/>
        <v>2</v>
      </c>
      <c r="N14" s="8">
        <f t="shared" ca="1" si="7"/>
        <v>0.29091342959402877</v>
      </c>
      <c r="O14" s="8" t="str">
        <f ca="1"/>
        <v>N</v>
      </c>
      <c r="P14" s="8" t="str">
        <f ca="1"/>
        <v>2</v>
      </c>
      <c r="R14" s="8">
        <f ca="1"/>
        <v>0.90709081280035753</v>
      </c>
      <c r="S14" s="8" t="str">
        <f ca="1"/>
        <v>Y</v>
      </c>
      <c r="T14" s="8" t="str">
        <f ca="1"/>
        <v>2</v>
      </c>
      <c r="U14" s="8">
        <f ca="1"/>
        <v>0.74260029751317602</v>
      </c>
      <c r="V14" s="8" t="str">
        <f ca="1"/>
        <v>N</v>
      </c>
      <c r="W14" s="8" t="str">
        <f ca="1"/>
        <v>2</v>
      </c>
    </row>
    <row r="15" spans="1:23" x14ac:dyDescent="0.3">
      <c r="A15" s="14">
        <v>1</v>
      </c>
      <c r="B15" s="20" t="s">
        <v>14</v>
      </c>
      <c r="D15" s="4">
        <f t="shared" ca="1" si="1"/>
        <v>0.45526990067908135</v>
      </c>
      <c r="E15" s="6">
        <f t="shared" ca="1" si="0"/>
        <v>20</v>
      </c>
      <c r="F15" s="6" t="str">
        <f t="shared" ca="1" si="2"/>
        <v/>
      </c>
      <c r="G15" s="6" t="str">
        <f t="shared" ca="1" si="3"/>
        <v/>
      </c>
      <c r="H15" s="6" t="str">
        <f t="shared" ca="1" si="4"/>
        <v>N</v>
      </c>
      <c r="I15" s="6" t="str">
        <f t="shared" ca="1" si="5"/>
        <v>1</v>
      </c>
      <c r="K15" s="8">
        <f t="shared" ca="1" si="6"/>
        <v>0.98373314001220624</v>
      </c>
      <c r="L15" s="8" t="str">
        <f ca="1"/>
        <v>N</v>
      </c>
      <c r="M15" s="8" t="str">
        <f ca="1"/>
        <v>2</v>
      </c>
      <c r="N15" s="8">
        <f t="shared" ca="1" si="7"/>
        <v>4.3210107562136835E-2</v>
      </c>
      <c r="O15" s="8" t="str">
        <f ca="1"/>
        <v>N</v>
      </c>
      <c r="P15" s="8" t="str">
        <f ca="1"/>
        <v>2</v>
      </c>
      <c r="R15" s="8">
        <f ca="1"/>
        <v>0.91398876137172902</v>
      </c>
      <c r="S15" s="8" t="str">
        <f ca="1"/>
        <v>Y</v>
      </c>
      <c r="T15" s="8" t="str">
        <f ca="1"/>
        <v>2</v>
      </c>
      <c r="U15" s="8">
        <f ca="1"/>
        <v>0.91756169374669316</v>
      </c>
      <c r="V15" s="8" t="str">
        <f ca="1"/>
        <v>Y</v>
      </c>
      <c r="W15" s="8" t="str">
        <f ca="1"/>
        <v>1</v>
      </c>
    </row>
    <row r="16" spans="1:23" x14ac:dyDescent="0.3">
      <c r="A16" s="14">
        <v>1</v>
      </c>
      <c r="B16" s="20" t="s">
        <v>14</v>
      </c>
      <c r="D16" s="4">
        <f t="shared" ca="1" si="1"/>
        <v>0.56909459845479715</v>
      </c>
      <c r="E16" s="6">
        <f t="shared" ca="1" si="0"/>
        <v>12</v>
      </c>
      <c r="F16" s="6" t="str">
        <f t="shared" ca="1" si="2"/>
        <v>N</v>
      </c>
      <c r="G16" s="6" t="str">
        <f t="shared" ca="1" si="3"/>
        <v>1</v>
      </c>
      <c r="H16" s="6" t="str">
        <f t="shared" ca="1" si="4"/>
        <v/>
      </c>
      <c r="I16" s="6" t="str">
        <f t="shared" ca="1" si="5"/>
        <v/>
      </c>
      <c r="K16" s="8">
        <f t="shared" ca="1" si="6"/>
        <v>0.77130168972773239</v>
      </c>
      <c r="L16" s="8" t="str">
        <f ca="1"/>
        <v>N</v>
      </c>
      <c r="M16" s="8" t="str">
        <f ca="1"/>
        <v>2</v>
      </c>
      <c r="N16" s="8">
        <f t="shared" ca="1" si="7"/>
        <v>0.59914335668167595</v>
      </c>
      <c r="O16" s="8" t="str">
        <f ca="1"/>
        <v>N</v>
      </c>
      <c r="P16" s="8" t="str">
        <f ca="1"/>
        <v>2</v>
      </c>
      <c r="R16" s="8">
        <f ca="1"/>
        <v>0.98373314001220624</v>
      </c>
      <c r="S16" s="8" t="str">
        <f ca="1"/>
        <v>N</v>
      </c>
      <c r="T16" s="8" t="str">
        <f ca="1"/>
        <v>2</v>
      </c>
      <c r="U16" s="8">
        <f ca="1"/>
        <v>0.93502348942672286</v>
      </c>
      <c r="V16" s="8" t="str">
        <f ca="1"/>
        <v>N</v>
      </c>
      <c r="W16" s="8" t="str">
        <f ca="1"/>
        <v>2</v>
      </c>
    </row>
    <row r="17" spans="1:16" x14ac:dyDescent="0.3">
      <c r="A17" s="17">
        <v>2</v>
      </c>
      <c r="B17" s="23" t="s">
        <v>15</v>
      </c>
      <c r="D17" s="4">
        <f t="shared" ca="1" si="1"/>
        <v>0.83554686408364598</v>
      </c>
      <c r="E17" s="6">
        <f t="shared" ca="1" si="0"/>
        <v>4</v>
      </c>
      <c r="F17" s="6" t="str">
        <f t="shared" ca="1" si="2"/>
        <v>Y</v>
      </c>
      <c r="G17" s="6" t="str">
        <f ca="1">IF(F17="","","2")</f>
        <v>2</v>
      </c>
      <c r="H17" s="6" t="str">
        <f t="shared" ca="1" si="4"/>
        <v/>
      </c>
      <c r="I17" s="6" t="str">
        <f ca="1">IF(H17="","","2")</f>
        <v/>
      </c>
      <c r="L17" s="8" t="str">
        <f ca="1"/>
        <v/>
      </c>
      <c r="M17" s="8" t="str">
        <f ca="1"/>
        <v/>
      </c>
      <c r="O17" s="8" t="str">
        <f ca="1"/>
        <v/>
      </c>
      <c r="P17" s="8" t="str">
        <f ca="1"/>
        <v/>
      </c>
    </row>
    <row r="18" spans="1:16" x14ac:dyDescent="0.3">
      <c r="A18" s="14">
        <v>2</v>
      </c>
      <c r="B18" s="21" t="s">
        <v>15</v>
      </c>
      <c r="D18" s="4">
        <f t="shared" ca="1" si="1"/>
        <v>0.83093406642696566</v>
      </c>
      <c r="E18" s="6">
        <f t="shared" ca="1" si="0"/>
        <v>5</v>
      </c>
      <c r="F18" s="6" t="str">
        <f t="shared" ca="1" si="2"/>
        <v>Y</v>
      </c>
      <c r="G18" s="6" t="str">
        <f t="shared" ref="G18:G31" ca="1" si="8">IF(F18="","","2")</f>
        <v>2</v>
      </c>
      <c r="H18" s="6" t="str">
        <f t="shared" ca="1" si="4"/>
        <v/>
      </c>
      <c r="I18" s="6" t="str">
        <f t="shared" ref="I18:I31" ca="1" si="9">IF(H18="","","2")</f>
        <v/>
      </c>
      <c r="L18" s="8" t="str">
        <f ca="1"/>
        <v/>
      </c>
      <c r="M18" s="8" t="str">
        <f ca="1"/>
        <v/>
      </c>
      <c r="O18" s="8" t="str">
        <f ca="1"/>
        <v/>
      </c>
      <c r="P18" s="8" t="str">
        <f ca="1"/>
        <v/>
      </c>
    </row>
    <row r="19" spans="1:16" x14ac:dyDescent="0.3">
      <c r="A19" s="14">
        <v>2</v>
      </c>
      <c r="B19" s="21" t="s">
        <v>15</v>
      </c>
      <c r="D19" s="4">
        <f t="shared" ca="1" si="1"/>
        <v>0.5515585095035892</v>
      </c>
      <c r="E19" s="6">
        <f t="shared" ca="1" si="0"/>
        <v>13</v>
      </c>
      <c r="F19" s="6" t="str">
        <f t="shared" ca="1" si="2"/>
        <v>Y</v>
      </c>
      <c r="G19" s="6" t="str">
        <f t="shared" ca="1" si="8"/>
        <v>2</v>
      </c>
      <c r="H19" s="6" t="str">
        <f t="shared" ca="1" si="4"/>
        <v/>
      </c>
      <c r="I19" s="6" t="str">
        <f t="shared" ca="1" si="9"/>
        <v/>
      </c>
      <c r="L19" s="8" t="str">
        <f ca="1"/>
        <v/>
      </c>
      <c r="M19" s="8" t="str">
        <f ca="1"/>
        <v/>
      </c>
      <c r="O19" s="8" t="str">
        <f ca="1"/>
        <v/>
      </c>
      <c r="P19" s="8" t="str">
        <f ca="1"/>
        <v/>
      </c>
    </row>
    <row r="20" spans="1:16" x14ac:dyDescent="0.3">
      <c r="A20" s="14">
        <v>2</v>
      </c>
      <c r="B20" s="21" t="s">
        <v>14</v>
      </c>
      <c r="D20" s="4">
        <f t="shared" ca="1" si="1"/>
        <v>0.50594226003020504</v>
      </c>
      <c r="E20" s="6">
        <f t="shared" ca="1" si="0"/>
        <v>17</v>
      </c>
      <c r="F20" s="6" t="str">
        <f t="shared" ca="1" si="2"/>
        <v/>
      </c>
      <c r="G20" s="6" t="str">
        <f t="shared" ca="1" si="8"/>
        <v/>
      </c>
      <c r="H20" s="6" t="str">
        <f t="shared" ca="1" si="4"/>
        <v>N</v>
      </c>
      <c r="I20" s="6" t="str">
        <f t="shared" ca="1" si="9"/>
        <v>2</v>
      </c>
      <c r="L20" s="8" t="str">
        <f ca="1"/>
        <v/>
      </c>
      <c r="M20" s="8" t="str">
        <f ca="1"/>
        <v/>
      </c>
      <c r="O20" s="8" t="str">
        <f ca="1"/>
        <v/>
      </c>
      <c r="P20" s="8" t="str">
        <f ca="1"/>
        <v/>
      </c>
    </row>
    <row r="21" spans="1:16" x14ac:dyDescent="0.3">
      <c r="A21" s="14">
        <v>2</v>
      </c>
      <c r="B21" s="21" t="s">
        <v>14</v>
      </c>
      <c r="D21" s="4">
        <f t="shared" ca="1" si="1"/>
        <v>0.80832796765131576</v>
      </c>
      <c r="E21" s="6">
        <f t="shared" ca="1" si="0"/>
        <v>6</v>
      </c>
      <c r="F21" s="6" t="str">
        <f t="shared" ca="1" si="2"/>
        <v>N</v>
      </c>
      <c r="G21" s="6" t="str">
        <f t="shared" ca="1" si="8"/>
        <v>2</v>
      </c>
      <c r="H21" s="6" t="str">
        <f t="shared" ca="1" si="4"/>
        <v/>
      </c>
      <c r="I21" s="6" t="str">
        <f t="shared" ca="1" si="9"/>
        <v/>
      </c>
      <c r="L21" s="8" t="str">
        <f ca="1"/>
        <v/>
      </c>
      <c r="M21" s="8" t="str">
        <f ca="1"/>
        <v/>
      </c>
      <c r="O21" s="8" t="str">
        <f ca="1"/>
        <v/>
      </c>
      <c r="P21" s="8" t="str">
        <f ca="1"/>
        <v/>
      </c>
    </row>
    <row r="22" spans="1:16" x14ac:dyDescent="0.3">
      <c r="A22" s="14">
        <v>2</v>
      </c>
      <c r="B22" s="21" t="s">
        <v>14</v>
      </c>
      <c r="D22" s="4">
        <f t="shared" ca="1" si="1"/>
        <v>0.15983656422992565</v>
      </c>
      <c r="E22" s="6">
        <f t="shared" ca="1" si="0"/>
        <v>28</v>
      </c>
      <c r="F22" s="6" t="str">
        <f t="shared" ca="1" si="2"/>
        <v/>
      </c>
      <c r="G22" s="6" t="str">
        <f t="shared" ca="1" si="8"/>
        <v/>
      </c>
      <c r="H22" s="6" t="str">
        <f t="shared" ca="1" si="4"/>
        <v>N</v>
      </c>
      <c r="I22" s="6" t="str">
        <f t="shared" ca="1" si="9"/>
        <v>2</v>
      </c>
      <c r="L22" s="8" t="str">
        <f ca="1"/>
        <v/>
      </c>
      <c r="M22" s="8" t="str">
        <f ca="1"/>
        <v/>
      </c>
      <c r="O22" s="8" t="str">
        <f ca="1"/>
        <v/>
      </c>
      <c r="P22" s="8" t="str">
        <f ca="1"/>
        <v/>
      </c>
    </row>
    <row r="23" spans="1:16" x14ac:dyDescent="0.3">
      <c r="A23" s="14">
        <v>2</v>
      </c>
      <c r="B23" s="21" t="s">
        <v>14</v>
      </c>
      <c r="D23" s="4">
        <f t="shared" ca="1" si="1"/>
        <v>0.2983682821666197</v>
      </c>
      <c r="E23" s="6">
        <f t="shared" ca="1" si="0"/>
        <v>24</v>
      </c>
      <c r="F23" s="6" t="str">
        <f t="shared" ca="1" si="2"/>
        <v/>
      </c>
      <c r="G23" s="6" t="str">
        <f t="shared" ca="1" si="8"/>
        <v/>
      </c>
      <c r="H23" s="6" t="str">
        <f t="shared" ca="1" si="4"/>
        <v>N</v>
      </c>
      <c r="I23" s="6" t="str">
        <f t="shared" ca="1" si="9"/>
        <v>2</v>
      </c>
      <c r="L23" s="8" t="str">
        <f ca="1"/>
        <v/>
      </c>
      <c r="M23" s="8" t="str">
        <f ca="1"/>
        <v/>
      </c>
      <c r="O23" s="8" t="str">
        <f ca="1"/>
        <v/>
      </c>
      <c r="P23" s="8" t="str">
        <f ca="1"/>
        <v/>
      </c>
    </row>
    <row r="24" spans="1:16" x14ac:dyDescent="0.3">
      <c r="A24" s="14">
        <v>2</v>
      </c>
      <c r="B24" s="21" t="s">
        <v>14</v>
      </c>
      <c r="D24" s="4">
        <f ca="1">RAND()</f>
        <v>7.7223036533374034E-2</v>
      </c>
      <c r="E24" s="6">
        <f t="shared" ca="1" si="0"/>
        <v>29</v>
      </c>
      <c r="F24" s="6" t="str">
        <f t="shared" ca="1" si="2"/>
        <v/>
      </c>
      <c r="G24" s="6" t="str">
        <f t="shared" ca="1" si="8"/>
        <v/>
      </c>
      <c r="H24" s="6" t="str">
        <f t="shared" ca="1" si="4"/>
        <v>N</v>
      </c>
      <c r="I24" s="6" t="str">
        <f t="shared" ca="1" si="9"/>
        <v>2</v>
      </c>
      <c r="L24" s="8" t="str">
        <f ca="1"/>
        <v/>
      </c>
      <c r="M24" s="8" t="str">
        <f ca="1"/>
        <v/>
      </c>
      <c r="O24" s="8" t="str">
        <f ca="1"/>
        <v/>
      </c>
      <c r="P24" s="8" t="str">
        <f ca="1"/>
        <v/>
      </c>
    </row>
    <row r="25" spans="1:16" x14ac:dyDescent="0.3">
      <c r="A25" s="14">
        <v>2</v>
      </c>
      <c r="B25" s="21" t="s">
        <v>14</v>
      </c>
      <c r="D25" s="4">
        <f t="shared" ca="1" si="1"/>
        <v>0.47638028976387226</v>
      </c>
      <c r="E25" s="6">
        <f t="shared" ca="1" si="0"/>
        <v>18</v>
      </c>
      <c r="F25" s="6" t="str">
        <f t="shared" ca="1" si="2"/>
        <v/>
      </c>
      <c r="G25" s="6" t="str">
        <f t="shared" ca="1" si="8"/>
        <v/>
      </c>
      <c r="H25" s="6" t="str">
        <f t="shared" ca="1" si="4"/>
        <v>N</v>
      </c>
      <c r="I25" s="6" t="str">
        <f t="shared" ca="1" si="9"/>
        <v>2</v>
      </c>
      <c r="L25" s="8" t="str">
        <f ca="1"/>
        <v/>
      </c>
      <c r="M25" s="8" t="str">
        <f ca="1"/>
        <v/>
      </c>
      <c r="O25" s="8" t="str">
        <f ca="1"/>
        <v/>
      </c>
      <c r="P25" s="8" t="str">
        <f ca="1"/>
        <v/>
      </c>
    </row>
    <row r="26" spans="1:16" x14ac:dyDescent="0.3">
      <c r="A26" s="14">
        <v>2</v>
      </c>
      <c r="B26" s="21" t="s">
        <v>14</v>
      </c>
      <c r="D26" s="4">
        <f t="shared" ca="1" si="1"/>
        <v>0.50774041792523583</v>
      </c>
      <c r="E26" s="6">
        <f t="shared" ca="1" si="0"/>
        <v>16</v>
      </c>
      <c r="F26" s="6" t="str">
        <f t="shared" ca="1" si="2"/>
        <v/>
      </c>
      <c r="G26" s="6" t="str">
        <f t="shared" ca="1" si="8"/>
        <v/>
      </c>
      <c r="H26" s="6" t="str">
        <f t="shared" ca="1" si="4"/>
        <v>N</v>
      </c>
      <c r="I26" s="6" t="str">
        <f t="shared" ca="1" si="9"/>
        <v>2</v>
      </c>
      <c r="L26" s="8" t="str">
        <f ca="1"/>
        <v/>
      </c>
      <c r="M26" s="8" t="str">
        <f ca="1"/>
        <v/>
      </c>
      <c r="O26" s="8" t="str">
        <f ca="1"/>
        <v/>
      </c>
      <c r="P26" s="8" t="str">
        <f ca="1"/>
        <v/>
      </c>
    </row>
    <row r="27" spans="1:16" x14ac:dyDescent="0.3">
      <c r="A27" s="14">
        <v>2</v>
      </c>
      <c r="B27" s="21" t="s">
        <v>14</v>
      </c>
      <c r="D27" s="4">
        <f t="shared" ca="1" si="1"/>
        <v>0.67244034323340418</v>
      </c>
      <c r="E27" s="6">
        <f t="shared" ca="1" si="0"/>
        <v>8</v>
      </c>
      <c r="F27" s="6" t="str">
        <f t="shared" ca="1" si="2"/>
        <v>N</v>
      </c>
      <c r="G27" s="6" t="str">
        <f t="shared" ca="1" si="8"/>
        <v>2</v>
      </c>
      <c r="H27" s="6" t="str">
        <f t="shared" ca="1" si="4"/>
        <v/>
      </c>
      <c r="I27" s="6" t="str">
        <f t="shared" ca="1" si="9"/>
        <v/>
      </c>
      <c r="L27" s="8" t="str">
        <f ca="1"/>
        <v/>
      </c>
      <c r="M27" s="8" t="str">
        <f ca="1"/>
        <v/>
      </c>
      <c r="O27" s="8" t="str">
        <f ca="1"/>
        <v/>
      </c>
      <c r="P27" s="8" t="str">
        <f ca="1"/>
        <v/>
      </c>
    </row>
    <row r="28" spans="1:16" x14ac:dyDescent="0.3">
      <c r="A28" s="14">
        <v>2</v>
      </c>
      <c r="B28" s="21" t="s">
        <v>14</v>
      </c>
      <c r="D28" s="4">
        <f t="shared" ca="1" si="1"/>
        <v>0.66727208488005629</v>
      </c>
      <c r="E28" s="6">
        <f t="shared" ca="1" si="0"/>
        <v>9</v>
      </c>
      <c r="F28" s="6" t="str">
        <f t="shared" ca="1" si="2"/>
        <v>N</v>
      </c>
      <c r="G28" s="6" t="str">
        <f t="shared" ca="1" si="8"/>
        <v>2</v>
      </c>
      <c r="H28" s="6" t="str">
        <f t="shared" ca="1" si="4"/>
        <v/>
      </c>
      <c r="I28" s="6" t="str">
        <f t="shared" ca="1" si="9"/>
        <v/>
      </c>
      <c r="L28" s="8" t="str">
        <f ca="1"/>
        <v/>
      </c>
      <c r="M28" s="8" t="str">
        <f ca="1"/>
        <v/>
      </c>
      <c r="O28" s="8" t="str">
        <f ca="1"/>
        <v/>
      </c>
      <c r="P28" s="8" t="str">
        <f ca="1"/>
        <v/>
      </c>
    </row>
    <row r="29" spans="1:16" x14ac:dyDescent="0.3">
      <c r="A29" s="14">
        <v>2</v>
      </c>
      <c r="B29" s="21" t="s">
        <v>14</v>
      </c>
      <c r="D29" s="4">
        <f ca="1">RAND()</f>
        <v>0.57498424713375351</v>
      </c>
      <c r="E29" s="6">
        <f t="shared" ca="1" si="0"/>
        <v>11</v>
      </c>
      <c r="F29" s="6" t="str">
        <f t="shared" ca="1" si="2"/>
        <v>N</v>
      </c>
      <c r="G29" s="6" t="str">
        <f t="shared" ca="1" si="8"/>
        <v>2</v>
      </c>
      <c r="H29" s="6" t="str">
        <f t="shared" ca="1" si="4"/>
        <v/>
      </c>
      <c r="I29" s="6" t="str">
        <f t="shared" ca="1" si="9"/>
        <v/>
      </c>
      <c r="L29" s="8" t="str">
        <f ca="1"/>
        <v/>
      </c>
      <c r="M29" s="8" t="str">
        <f ca="1"/>
        <v/>
      </c>
      <c r="O29" s="8" t="str">
        <f ca="1"/>
        <v/>
      </c>
      <c r="P29" s="8" t="str">
        <f ca="1"/>
        <v/>
      </c>
    </row>
    <row r="30" spans="1:16" x14ac:dyDescent="0.3">
      <c r="A30" s="14">
        <v>2</v>
      </c>
      <c r="B30" s="21" t="s">
        <v>14</v>
      </c>
      <c r="D30" s="4">
        <f t="shared" ca="1" si="1"/>
        <v>0.54130807530610547</v>
      </c>
      <c r="E30" s="6">
        <f t="shared" ca="1" si="0"/>
        <v>15</v>
      </c>
      <c r="F30" s="6" t="str">
        <f t="shared" ca="1" si="2"/>
        <v>N</v>
      </c>
      <c r="G30" s="6" t="str">
        <f t="shared" ca="1" si="8"/>
        <v>2</v>
      </c>
      <c r="H30" s="6" t="str">
        <f t="shared" ca="1" si="4"/>
        <v/>
      </c>
      <c r="I30" s="6" t="str">
        <f t="shared" ca="1" si="9"/>
        <v/>
      </c>
      <c r="L30" s="8" t="str">
        <f ca="1"/>
        <v/>
      </c>
      <c r="M30" s="8" t="str">
        <f ca="1"/>
        <v/>
      </c>
      <c r="O30" s="8" t="str">
        <f ca="1"/>
        <v/>
      </c>
      <c r="P30" s="8" t="str">
        <f ca="1"/>
        <v/>
      </c>
    </row>
    <row r="31" spans="1:16" x14ac:dyDescent="0.3">
      <c r="A31" s="15">
        <v>2</v>
      </c>
      <c r="B31" s="22" t="s">
        <v>14</v>
      </c>
      <c r="D31" s="5">
        <f t="shared" ca="1" si="1"/>
        <v>5.4043568570749656E-2</v>
      </c>
      <c r="E31" s="7">
        <f t="shared" ca="1" si="0"/>
        <v>30</v>
      </c>
      <c r="F31" s="7" t="str">
        <f t="shared" ca="1" si="2"/>
        <v/>
      </c>
      <c r="G31" s="7" t="str">
        <f t="shared" ca="1" si="8"/>
        <v/>
      </c>
      <c r="H31" s="7" t="str">
        <f t="shared" ca="1" si="4"/>
        <v>N</v>
      </c>
      <c r="I31" s="7" t="str">
        <f t="shared" ca="1" si="9"/>
        <v>2</v>
      </c>
      <c r="L31" s="8" t="str">
        <f ca="1"/>
        <v/>
      </c>
      <c r="M31" s="8" t="str">
        <f ca="1"/>
        <v/>
      </c>
      <c r="O31" s="8" t="str">
        <f ca="1"/>
        <v/>
      </c>
      <c r="P31" s="8" t="str">
        <f ca="1"/>
        <v/>
      </c>
    </row>
  </sheetData>
  <conditionalFormatting sqref="B2:B31">
    <cfRule type="cellIs" dxfId="3" priority="1" operator="equal">
      <formula>"N"</formula>
    </cfRule>
    <cfRule type="cellIs" dxfId="2" priority="2" operator="equal">
      <formula>"Y"</formula>
    </cfRule>
  </conditionalFormatting>
  <conditionalFormatting sqref="F2:H31">
    <cfRule type="cellIs" dxfId="1" priority="4" operator="lessThan">
      <formula>4.01</formula>
    </cfRule>
  </conditionalFormatting>
  <conditionalFormatting sqref="G21:G31">
    <cfRule type="cellIs" dxfId="0" priority="3" operator="lessThan">
      <formula>4.01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BCC97-781B-4C87-B00F-6807464836D4}">
  <dimension ref="A1"/>
  <sheetViews>
    <sheetView workbookViewId="0">
      <selection activeCell="K25" sqref="K25"/>
    </sheetView>
  </sheetViews>
  <sheetFormatPr defaultRowHeight="14.4" x14ac:dyDescent="0.3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BACK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 Doi</dc:creator>
  <cp:lastModifiedBy>Jimmy A. Doi</cp:lastModifiedBy>
  <dcterms:created xsi:type="dcterms:W3CDTF">2023-09-16T12:06:27Z</dcterms:created>
  <dcterms:modified xsi:type="dcterms:W3CDTF">2024-07-19T08:01:06Z</dcterms:modified>
</cp:coreProperties>
</file>